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22056" windowHeight="9996"/>
  </bookViews>
  <sheets>
    <sheet name="Приложение 3" sheetId="1" r:id="rId1"/>
  </sheets>
  <definedNames>
    <definedName name="_xlnm._FilterDatabase" localSheetId="0" hidden="1">'Приложение 3'!$B$9:$G$66</definedName>
    <definedName name="_xlnm.Print_Titles" localSheetId="0">'Приложение 3'!$6:$8</definedName>
  </definedNames>
  <calcPr calcId="144525"/>
</workbook>
</file>

<file path=xl/calcChain.xml><?xml version="1.0" encoding="utf-8"?>
<calcChain xmlns="http://schemas.openxmlformats.org/spreadsheetml/2006/main">
  <c r="G66" i="1" l="1"/>
  <c r="G61" i="1"/>
  <c r="G64" i="1"/>
  <c r="G56" i="1"/>
  <c r="G51" i="1"/>
  <c r="G48" i="1"/>
  <c r="G45" i="1"/>
  <c r="G39" i="1"/>
  <c r="G36" i="1"/>
  <c r="G31" i="1"/>
  <c r="G23" i="1"/>
  <c r="G19" i="1"/>
  <c r="G17" i="1"/>
  <c r="G9" i="1"/>
</calcChain>
</file>

<file path=xl/sharedStrings.xml><?xml version="1.0" encoding="utf-8"?>
<sst xmlns="http://schemas.openxmlformats.org/spreadsheetml/2006/main" count="75" uniqueCount="74">
  <si>
    <t xml:space="preserve"> </t>
  </si>
  <si>
    <t>(расшифровка подписи)</t>
  </si>
  <si>
    <t>18 февраля 2022 г.</t>
  </si>
  <si>
    <t>М.П.Губкина</t>
  </si>
  <si>
    <t>О.Н. Щелкунова</t>
  </si>
  <si>
    <t>И.А. Гущина</t>
  </si>
  <si>
    <t>Заместитель начальника управления - начальник отдела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</si>
  <si>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</si>
  <si>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</si>
  <si>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</si>
  <si>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</si>
  <si>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</si>
  <si>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</si>
  <si>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</si>
  <si>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</si>
  <si>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</si>
  <si>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</si>
  <si>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</si>
  <si>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</si>
  <si>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</si>
  <si>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</si>
  <si>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</si>
  <si>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</si>
  <si>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</si>
  <si>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</si>
  <si>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</si>
  <si>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</si>
  <si>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</si>
  <si>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</si>
  <si>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</si>
  <si>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</si>
  <si>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</si>
  <si>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</si>
  <si>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</si>
  <si>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</si>
  <si>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</si>
  <si>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</si>
  <si>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</si>
  <si>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</si>
  <si>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</si>
  <si>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</si>
  <si>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</si>
  <si>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</si>
  <si>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</si>
  <si>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</si>
  <si>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</si>
  <si>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</si>
  <si>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</si>
  <si>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</si>
  <si>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</si>
  <si>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</si>
  <si>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</si>
  <si>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</si>
  <si>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</si>
  <si>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</si>
  <si>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</si>
  <si>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</si>
  <si>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</si>
  <si>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</si>
  <si>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</si>
  <si>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</si>
  <si>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</si>
  <si>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</si>
  <si>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</si>
  <si>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</t>
  </si>
  <si>
    <t>Исполнено</t>
  </si>
  <si>
    <t>Уточненный план на год</t>
  </si>
  <si>
    <t>Классификация расходов бюджетов</t>
  </si>
  <si>
    <t>Наименование</t>
  </si>
  <si>
    <t>Расходы бюджета города Югорска за 2021 год по разделам и подразделам классификации расходов бюджетов</t>
  </si>
  <si>
    <t>Подраз-дел</t>
  </si>
  <si>
    <t>(рублей)</t>
  </si>
  <si>
    <t>Всего</t>
  </si>
  <si>
    <t>Приложение 3
к решению Думы города Югорска
от 26 апреля 2022 года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</si>
</sst>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"/>
    <numFmt numFmtId="166" formatCode="0000"/>
    <numFmt numFmtId="167" formatCode="#,##0.00_ ;[Red]\-#,##0.00\ 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2" xfId="0" applyNumberFormat="1" applyFont="1" applyFill="1" applyBorder="1" applyAlignment="1" applyProtection="1">
      <alignment horizontal="right" vertical="center"/>
      <protection hidden="1"/>
    </xf>
    <xf numFmtId="167" fontId="2" fillId="2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166" fontId="3" fillId="2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showGridLines="0" tabSelected="1" workbookViewId="0">
      <selection activeCell="K3" sqref="K3"/>
    </sheetView>
  </sheetViews>
  <sheetFormatPr defaultColWidth="9.109375" defaultRowHeight="13.2" x14ac:dyDescent="0.25"/>
  <cols>
    <col min="1" max="1" width="1.44140625" customWidth="1"/>
    <col min="2" max="2" width="41.6640625" customWidth="1"/>
    <col min="3" max="3" width="15.21875" customWidth="1"/>
    <col min="4" max="5" width="9" customWidth="1"/>
    <col min="6" max="6" width="0" hidden="1" customWidth="1"/>
    <col min="7" max="7" width="21.5546875" customWidth="1"/>
    <col min="8" max="251" width="9.109375" customWidth="1"/>
  </cols>
  <sheetData>
    <row r="1" spans="1:7" ht="48.6" customHeight="1" x14ac:dyDescent="0.3">
      <c r="A1" s="7"/>
      <c r="B1" s="7"/>
      <c r="C1" s="34" t="s">
        <v>73</v>
      </c>
      <c r="D1" s="34"/>
      <c r="E1" s="34"/>
      <c r="F1" s="34"/>
      <c r="G1" s="34"/>
    </row>
    <row r="2" spans="1:7" ht="15.75" customHeight="1" x14ac:dyDescent="0.3">
      <c r="A2" s="25"/>
      <c r="B2" s="25"/>
      <c r="C2" s="25"/>
      <c r="D2" s="25"/>
      <c r="E2" s="25"/>
      <c r="F2" s="25"/>
      <c r="G2" s="25"/>
    </row>
    <row r="3" spans="1:7" ht="40.200000000000003" customHeight="1" x14ac:dyDescent="0.3">
      <c r="A3" s="8"/>
      <c r="B3" s="30" t="s">
        <v>69</v>
      </c>
      <c r="C3" s="30"/>
      <c r="D3" s="30"/>
      <c r="E3" s="30"/>
      <c r="F3" s="30"/>
      <c r="G3" s="30"/>
    </row>
    <row r="4" spans="1:7" ht="15.6" customHeight="1" x14ac:dyDescent="0.3">
      <c r="A4" s="8"/>
      <c r="B4" s="14"/>
      <c r="C4" s="14"/>
      <c r="D4" s="14"/>
      <c r="E4" s="14"/>
      <c r="F4" s="14"/>
      <c r="G4" s="14"/>
    </row>
    <row r="5" spans="1:7" ht="12.75" customHeight="1" x14ac:dyDescent="0.3">
      <c r="A5" s="9"/>
      <c r="B5" s="9"/>
      <c r="C5" s="9"/>
      <c r="D5" s="9"/>
      <c r="E5" s="9"/>
      <c r="F5" s="7"/>
      <c r="G5" s="16" t="s">
        <v>71</v>
      </c>
    </row>
    <row r="6" spans="1:7" ht="57.6" customHeight="1" x14ac:dyDescent="0.3">
      <c r="A6" s="10"/>
      <c r="B6" s="26" t="s">
        <v>68</v>
      </c>
      <c r="C6" s="26"/>
      <c r="D6" s="27" t="s">
        <v>67</v>
      </c>
      <c r="E6" s="28"/>
      <c r="F6" s="29" t="s">
        <v>66</v>
      </c>
      <c r="G6" s="26" t="s">
        <v>65</v>
      </c>
    </row>
    <row r="7" spans="1:7" ht="33.6" customHeight="1" x14ac:dyDescent="0.3">
      <c r="A7" s="10"/>
      <c r="B7" s="26"/>
      <c r="C7" s="26"/>
      <c r="D7" s="17" t="s">
        <v>64</v>
      </c>
      <c r="E7" s="17" t="s">
        <v>70</v>
      </c>
      <c r="F7" s="29"/>
      <c r="G7" s="26"/>
    </row>
    <row r="8" spans="1:7" ht="12.75" customHeight="1" x14ac:dyDescent="0.3">
      <c r="A8" s="7"/>
      <c r="B8" s="26">
        <v>1</v>
      </c>
      <c r="C8" s="26"/>
      <c r="D8" s="23">
        <v>2</v>
      </c>
      <c r="E8" s="23">
        <v>3</v>
      </c>
      <c r="F8" s="23">
        <v>4</v>
      </c>
      <c r="G8" s="23">
        <v>4</v>
      </c>
    </row>
    <row r="9" spans="1:7" ht="17.399999999999999" customHeight="1" x14ac:dyDescent="0.3">
      <c r="A9" s="15"/>
      <c r="B9" s="33" t="s">
        <v>63</v>
      </c>
      <c r="C9" s="33"/>
      <c r="D9" s="12">
        <v>1</v>
      </c>
      <c r="E9" s="12"/>
      <c r="F9" s="18">
        <v>348271.3</v>
      </c>
      <c r="G9" s="20">
        <f>G10+G11+G12+G13+G14+G15+G16</f>
        <v>347415110.44999999</v>
      </c>
    </row>
    <row r="10" spans="1:7" ht="32.4" customHeight="1" x14ac:dyDescent="0.3">
      <c r="A10" s="15"/>
      <c r="B10" s="24" t="s">
        <v>62</v>
      </c>
      <c r="C10" s="24"/>
      <c r="D10" s="11">
        <v>1</v>
      </c>
      <c r="E10" s="11">
        <v>2</v>
      </c>
      <c r="F10" s="18">
        <v>5243.1</v>
      </c>
      <c r="G10" s="21">
        <v>5243103.0199999996</v>
      </c>
    </row>
    <row r="11" spans="1:7" ht="47.4" customHeight="1" x14ac:dyDescent="0.3">
      <c r="A11" s="15"/>
      <c r="B11" s="24" t="s">
        <v>61</v>
      </c>
      <c r="C11" s="24"/>
      <c r="D11" s="11">
        <v>1</v>
      </c>
      <c r="E11" s="11">
        <v>3</v>
      </c>
      <c r="F11" s="18">
        <v>11837.4</v>
      </c>
      <c r="G11" s="21">
        <v>11837414.689999999</v>
      </c>
    </row>
    <row r="12" spans="1:7" ht="61.8" customHeight="1" x14ac:dyDescent="0.3">
      <c r="A12" s="15"/>
      <c r="B12" s="24" t="s">
        <v>60</v>
      </c>
      <c r="C12" s="24"/>
      <c r="D12" s="11">
        <v>1</v>
      </c>
      <c r="E12" s="11">
        <v>4</v>
      </c>
      <c r="F12" s="18">
        <v>121771.6</v>
      </c>
      <c r="G12" s="21">
        <v>121729144.26000001</v>
      </c>
    </row>
    <row r="13" spans="1:7" ht="19.2" customHeight="1" x14ac:dyDescent="0.3">
      <c r="A13" s="15"/>
      <c r="B13" s="24" t="s">
        <v>59</v>
      </c>
      <c r="C13" s="24"/>
      <c r="D13" s="11">
        <v>1</v>
      </c>
      <c r="E13" s="11">
        <v>5</v>
      </c>
      <c r="F13" s="18">
        <v>10.4</v>
      </c>
      <c r="G13" s="21">
        <v>10400</v>
      </c>
    </row>
    <row r="14" spans="1:7" ht="50.4" customHeight="1" x14ac:dyDescent="0.3">
      <c r="A14" s="15"/>
      <c r="B14" s="24" t="s">
        <v>58</v>
      </c>
      <c r="C14" s="24"/>
      <c r="D14" s="11">
        <v>1</v>
      </c>
      <c r="E14" s="11">
        <v>6</v>
      </c>
      <c r="F14" s="18">
        <v>42483</v>
      </c>
      <c r="G14" s="21">
        <v>42296883</v>
      </c>
    </row>
    <row r="15" spans="1:7" ht="18" customHeight="1" x14ac:dyDescent="0.3">
      <c r="A15" s="15"/>
      <c r="B15" s="24" t="s">
        <v>57</v>
      </c>
      <c r="C15" s="24"/>
      <c r="D15" s="11">
        <v>1</v>
      </c>
      <c r="E15" s="11">
        <v>7</v>
      </c>
      <c r="F15" s="18">
        <v>6000</v>
      </c>
      <c r="G15" s="21">
        <v>6000000</v>
      </c>
    </row>
    <row r="16" spans="1:7" ht="18" customHeight="1" x14ac:dyDescent="0.3">
      <c r="A16" s="15"/>
      <c r="B16" s="24" t="s">
        <v>56</v>
      </c>
      <c r="C16" s="24"/>
      <c r="D16" s="11">
        <v>1</v>
      </c>
      <c r="E16" s="11">
        <v>13</v>
      </c>
      <c r="F16" s="18">
        <v>160825.79999999999</v>
      </c>
      <c r="G16" s="21">
        <v>160298165.47999999</v>
      </c>
    </row>
    <row r="17" spans="1:7" ht="18" customHeight="1" x14ac:dyDescent="0.3">
      <c r="A17" s="15"/>
      <c r="B17" s="33" t="s">
        <v>55</v>
      </c>
      <c r="C17" s="33"/>
      <c r="D17" s="12">
        <v>2</v>
      </c>
      <c r="E17" s="12"/>
      <c r="F17" s="18">
        <v>8004</v>
      </c>
      <c r="G17" s="20">
        <f>G18</f>
        <v>8003996.6299999999</v>
      </c>
    </row>
    <row r="18" spans="1:7" ht="18" customHeight="1" x14ac:dyDescent="0.3">
      <c r="A18" s="15"/>
      <c r="B18" s="24" t="s">
        <v>54</v>
      </c>
      <c r="C18" s="24"/>
      <c r="D18" s="11">
        <v>2</v>
      </c>
      <c r="E18" s="11">
        <v>3</v>
      </c>
      <c r="F18" s="18">
        <v>8004</v>
      </c>
      <c r="G18" s="21">
        <v>8003996.6299999999</v>
      </c>
    </row>
    <row r="19" spans="1:7" ht="32.4" customHeight="1" x14ac:dyDescent="0.3">
      <c r="A19" s="15"/>
      <c r="B19" s="33" t="s">
        <v>53</v>
      </c>
      <c r="C19" s="33"/>
      <c r="D19" s="12">
        <v>3</v>
      </c>
      <c r="E19" s="12"/>
      <c r="F19" s="18">
        <v>8463.9</v>
      </c>
      <c r="G19" s="20">
        <f>G20+G21+G22</f>
        <v>8463887.370000001</v>
      </c>
    </row>
    <row r="20" spans="1:7" ht="17.399999999999999" customHeight="1" x14ac:dyDescent="0.3">
      <c r="A20" s="15"/>
      <c r="B20" s="24" t="s">
        <v>52</v>
      </c>
      <c r="C20" s="24"/>
      <c r="D20" s="11">
        <v>3</v>
      </c>
      <c r="E20" s="11">
        <v>4</v>
      </c>
      <c r="F20" s="18">
        <v>5308.7</v>
      </c>
      <c r="G20" s="21">
        <v>5308668.1900000004</v>
      </c>
    </row>
    <row r="21" spans="1:7" ht="49.8" customHeight="1" x14ac:dyDescent="0.3">
      <c r="A21" s="15"/>
      <c r="B21" s="24" t="s">
        <v>51</v>
      </c>
      <c r="C21" s="24"/>
      <c r="D21" s="11">
        <v>3</v>
      </c>
      <c r="E21" s="11">
        <v>10</v>
      </c>
      <c r="F21" s="18">
        <v>1690.6</v>
      </c>
      <c r="G21" s="21">
        <v>1690647.75</v>
      </c>
    </row>
    <row r="22" spans="1:7" ht="31.2" customHeight="1" x14ac:dyDescent="0.3">
      <c r="A22" s="15"/>
      <c r="B22" s="24" t="s">
        <v>50</v>
      </c>
      <c r="C22" s="24"/>
      <c r="D22" s="11">
        <v>3</v>
      </c>
      <c r="E22" s="11">
        <v>14</v>
      </c>
      <c r="F22" s="18">
        <v>1464.6</v>
      </c>
      <c r="G22" s="21">
        <v>1464571.43</v>
      </c>
    </row>
    <row r="23" spans="1:7" ht="16.8" customHeight="1" x14ac:dyDescent="0.3">
      <c r="A23" s="15"/>
      <c r="B23" s="33" t="s">
        <v>49</v>
      </c>
      <c r="C23" s="33"/>
      <c r="D23" s="12">
        <v>4</v>
      </c>
      <c r="E23" s="12"/>
      <c r="F23" s="18">
        <v>428876.1</v>
      </c>
      <c r="G23" s="20">
        <f>G25+G24+G26+G27+G28+G29+G30</f>
        <v>419800522.48000002</v>
      </c>
    </row>
    <row r="24" spans="1:7" ht="16.8" customHeight="1" x14ac:dyDescent="0.3">
      <c r="A24" s="15"/>
      <c r="B24" s="24" t="s">
        <v>48</v>
      </c>
      <c r="C24" s="24"/>
      <c r="D24" s="11">
        <v>4</v>
      </c>
      <c r="E24" s="11">
        <v>1</v>
      </c>
      <c r="F24" s="18">
        <v>7230.9</v>
      </c>
      <c r="G24" s="21">
        <v>7174665.5700000003</v>
      </c>
    </row>
    <row r="25" spans="1:7" ht="16.8" customHeight="1" x14ac:dyDescent="0.3">
      <c r="A25" s="15"/>
      <c r="B25" s="24" t="s">
        <v>47</v>
      </c>
      <c r="C25" s="24"/>
      <c r="D25" s="11">
        <v>4</v>
      </c>
      <c r="E25" s="11">
        <v>5</v>
      </c>
      <c r="F25" s="18">
        <v>183673</v>
      </c>
      <c r="G25" s="21">
        <v>174971049.66999999</v>
      </c>
    </row>
    <row r="26" spans="1:7" ht="16.8" customHeight="1" x14ac:dyDescent="0.3">
      <c r="A26" s="15"/>
      <c r="B26" s="24" t="s">
        <v>46</v>
      </c>
      <c r="C26" s="24"/>
      <c r="D26" s="11">
        <v>4</v>
      </c>
      <c r="E26" s="11">
        <v>7</v>
      </c>
      <c r="F26" s="18">
        <v>27975.200000000001</v>
      </c>
      <c r="G26" s="21">
        <v>27975270.899999999</v>
      </c>
    </row>
    <row r="27" spans="1:7" ht="16.8" customHeight="1" x14ac:dyDescent="0.3">
      <c r="A27" s="15"/>
      <c r="B27" s="24" t="s">
        <v>45</v>
      </c>
      <c r="C27" s="24"/>
      <c r="D27" s="11">
        <v>4</v>
      </c>
      <c r="E27" s="11">
        <v>8</v>
      </c>
      <c r="F27" s="18">
        <v>6597.2</v>
      </c>
      <c r="G27" s="21">
        <v>6493033.2999999998</v>
      </c>
    </row>
    <row r="28" spans="1:7" ht="16.8" customHeight="1" x14ac:dyDescent="0.3">
      <c r="A28" s="15"/>
      <c r="B28" s="24" t="s">
        <v>44</v>
      </c>
      <c r="C28" s="24"/>
      <c r="D28" s="11">
        <v>4</v>
      </c>
      <c r="E28" s="11">
        <v>9</v>
      </c>
      <c r="F28" s="18">
        <v>190313.3</v>
      </c>
      <c r="G28" s="21">
        <v>190116717.49000001</v>
      </c>
    </row>
    <row r="29" spans="1:7" ht="16.8" customHeight="1" x14ac:dyDescent="0.3">
      <c r="A29" s="15"/>
      <c r="B29" s="24" t="s">
        <v>43</v>
      </c>
      <c r="C29" s="24"/>
      <c r="D29" s="11">
        <v>4</v>
      </c>
      <c r="E29" s="11">
        <v>10</v>
      </c>
      <c r="F29" s="18">
        <v>8227.2999999999993</v>
      </c>
      <c r="G29" s="21">
        <v>8210612.1900000004</v>
      </c>
    </row>
    <row r="30" spans="1:7" ht="16.8" customHeight="1" x14ac:dyDescent="0.3">
      <c r="A30" s="15"/>
      <c r="B30" s="24" t="s">
        <v>42</v>
      </c>
      <c r="C30" s="24"/>
      <c r="D30" s="11">
        <v>4</v>
      </c>
      <c r="E30" s="11">
        <v>12</v>
      </c>
      <c r="F30" s="18">
        <v>4859.2</v>
      </c>
      <c r="G30" s="21">
        <v>4859173.3600000003</v>
      </c>
    </row>
    <row r="31" spans="1:7" ht="16.8" customHeight="1" x14ac:dyDescent="0.3">
      <c r="A31" s="15"/>
      <c r="B31" s="33" t="s">
        <v>41</v>
      </c>
      <c r="C31" s="33"/>
      <c r="D31" s="12">
        <v>5</v>
      </c>
      <c r="E31" s="12"/>
      <c r="F31" s="18">
        <v>604664</v>
      </c>
      <c r="G31" s="20">
        <f>G33+G32+G34+G35</f>
        <v>601903084.56000006</v>
      </c>
    </row>
    <row r="32" spans="1:7" ht="16.8" customHeight="1" x14ac:dyDescent="0.3">
      <c r="A32" s="15"/>
      <c r="B32" s="24" t="s">
        <v>40</v>
      </c>
      <c r="C32" s="24"/>
      <c r="D32" s="11">
        <v>5</v>
      </c>
      <c r="E32" s="11">
        <v>1</v>
      </c>
      <c r="F32" s="18">
        <v>209800.8</v>
      </c>
      <c r="G32" s="21">
        <v>209784566.38</v>
      </c>
    </row>
    <row r="33" spans="1:7" ht="16.8" customHeight="1" x14ac:dyDescent="0.3">
      <c r="A33" s="15"/>
      <c r="B33" s="24" t="s">
        <v>39</v>
      </c>
      <c r="C33" s="24"/>
      <c r="D33" s="11">
        <v>5</v>
      </c>
      <c r="E33" s="11">
        <v>2</v>
      </c>
      <c r="F33" s="18">
        <v>215006.8</v>
      </c>
      <c r="G33" s="21">
        <v>212407239.58000001</v>
      </c>
    </row>
    <row r="34" spans="1:7" ht="16.8" customHeight="1" x14ac:dyDescent="0.3">
      <c r="A34" s="15"/>
      <c r="B34" s="24" t="s">
        <v>38</v>
      </c>
      <c r="C34" s="24"/>
      <c r="D34" s="11">
        <v>5</v>
      </c>
      <c r="E34" s="11">
        <v>3</v>
      </c>
      <c r="F34" s="18">
        <v>138745.29999999999</v>
      </c>
      <c r="G34" s="21">
        <v>138654721.12</v>
      </c>
    </row>
    <row r="35" spans="1:7" ht="33.6" customHeight="1" x14ac:dyDescent="0.3">
      <c r="A35" s="15"/>
      <c r="B35" s="24" t="s">
        <v>37</v>
      </c>
      <c r="C35" s="24"/>
      <c r="D35" s="11">
        <v>5</v>
      </c>
      <c r="E35" s="11">
        <v>5</v>
      </c>
      <c r="F35" s="18">
        <v>41111.1</v>
      </c>
      <c r="G35" s="21">
        <v>41056557.479999997</v>
      </c>
    </row>
    <row r="36" spans="1:7" ht="16.8" customHeight="1" x14ac:dyDescent="0.3">
      <c r="A36" s="15"/>
      <c r="B36" s="33" t="s">
        <v>36</v>
      </c>
      <c r="C36" s="33"/>
      <c r="D36" s="12">
        <v>6</v>
      </c>
      <c r="E36" s="12"/>
      <c r="F36" s="18">
        <v>1310.9</v>
      </c>
      <c r="G36" s="20">
        <f>G38+G37</f>
        <v>1310805</v>
      </c>
    </row>
    <row r="37" spans="1:7" ht="30.6" customHeight="1" x14ac:dyDescent="0.3">
      <c r="A37" s="15"/>
      <c r="B37" s="24" t="s">
        <v>35</v>
      </c>
      <c r="C37" s="24"/>
      <c r="D37" s="11">
        <v>6</v>
      </c>
      <c r="E37" s="11">
        <v>3</v>
      </c>
      <c r="F37" s="18">
        <v>1190</v>
      </c>
      <c r="G37" s="21">
        <v>1189905</v>
      </c>
    </row>
    <row r="38" spans="1:7" ht="17.399999999999999" customHeight="1" x14ac:dyDescent="0.3">
      <c r="A38" s="15"/>
      <c r="B38" s="24" t="s">
        <v>34</v>
      </c>
      <c r="C38" s="24"/>
      <c r="D38" s="11">
        <v>6</v>
      </c>
      <c r="E38" s="11">
        <v>5</v>
      </c>
      <c r="F38" s="18">
        <v>120.9</v>
      </c>
      <c r="G38" s="21">
        <v>120900</v>
      </c>
    </row>
    <row r="39" spans="1:7" ht="17.399999999999999" customHeight="1" x14ac:dyDescent="0.3">
      <c r="A39" s="15"/>
      <c r="B39" s="33" t="s">
        <v>33</v>
      </c>
      <c r="C39" s="33"/>
      <c r="D39" s="12">
        <v>7</v>
      </c>
      <c r="E39" s="12"/>
      <c r="F39" s="18">
        <v>1894335.5</v>
      </c>
      <c r="G39" s="20">
        <f>G41+G42+G40+G43+G44</f>
        <v>1881986372.9099998</v>
      </c>
    </row>
    <row r="40" spans="1:7" ht="17.399999999999999" customHeight="1" x14ac:dyDescent="0.3">
      <c r="A40" s="15"/>
      <c r="B40" s="24" t="s">
        <v>32</v>
      </c>
      <c r="C40" s="24"/>
      <c r="D40" s="11">
        <v>7</v>
      </c>
      <c r="E40" s="11">
        <v>1</v>
      </c>
      <c r="F40" s="18">
        <v>371312.5</v>
      </c>
      <c r="G40" s="21">
        <v>370541632.64999998</v>
      </c>
    </row>
    <row r="41" spans="1:7" ht="17.399999999999999" customHeight="1" x14ac:dyDescent="0.3">
      <c r="A41" s="15"/>
      <c r="B41" s="24" t="s">
        <v>31</v>
      </c>
      <c r="C41" s="24"/>
      <c r="D41" s="11">
        <v>7</v>
      </c>
      <c r="E41" s="11">
        <v>2</v>
      </c>
      <c r="F41" s="18">
        <v>1201384.2</v>
      </c>
      <c r="G41" s="21">
        <v>1193491301.77</v>
      </c>
    </row>
    <row r="42" spans="1:7" ht="17.399999999999999" customHeight="1" x14ac:dyDescent="0.3">
      <c r="A42" s="15"/>
      <c r="B42" s="24" t="s">
        <v>30</v>
      </c>
      <c r="C42" s="24"/>
      <c r="D42" s="11">
        <v>7</v>
      </c>
      <c r="E42" s="11">
        <v>3</v>
      </c>
      <c r="F42" s="18">
        <v>159384.70000000001</v>
      </c>
      <c r="G42" s="21">
        <v>156184411.59</v>
      </c>
    </row>
    <row r="43" spans="1:7" ht="17.399999999999999" customHeight="1" x14ac:dyDescent="0.3">
      <c r="A43" s="15"/>
      <c r="B43" s="24" t="s">
        <v>29</v>
      </c>
      <c r="C43" s="24"/>
      <c r="D43" s="11">
        <v>7</v>
      </c>
      <c r="E43" s="11">
        <v>7</v>
      </c>
      <c r="F43" s="18">
        <v>54527.7</v>
      </c>
      <c r="G43" s="21">
        <v>54502921.159999996</v>
      </c>
    </row>
    <row r="44" spans="1:7" ht="17.399999999999999" customHeight="1" x14ac:dyDescent="0.3">
      <c r="A44" s="15"/>
      <c r="B44" s="24" t="s">
        <v>28</v>
      </c>
      <c r="C44" s="24"/>
      <c r="D44" s="11">
        <v>7</v>
      </c>
      <c r="E44" s="11">
        <v>9</v>
      </c>
      <c r="F44" s="18">
        <v>107726.39999999999</v>
      </c>
      <c r="G44" s="21">
        <v>107266105.73999999</v>
      </c>
    </row>
    <row r="45" spans="1:7" ht="17.399999999999999" customHeight="1" x14ac:dyDescent="0.3">
      <c r="A45" s="15"/>
      <c r="B45" s="33" t="s">
        <v>27</v>
      </c>
      <c r="C45" s="33"/>
      <c r="D45" s="12">
        <v>8</v>
      </c>
      <c r="E45" s="12"/>
      <c r="F45" s="18">
        <v>171842.9</v>
      </c>
      <c r="G45" s="20">
        <f>G47+G46</f>
        <v>171842851.94999999</v>
      </c>
    </row>
    <row r="46" spans="1:7" ht="17.399999999999999" customHeight="1" x14ac:dyDescent="0.3">
      <c r="A46" s="15"/>
      <c r="B46" s="24" t="s">
        <v>26</v>
      </c>
      <c r="C46" s="24"/>
      <c r="D46" s="11">
        <v>8</v>
      </c>
      <c r="E46" s="11">
        <v>1</v>
      </c>
      <c r="F46" s="18">
        <v>163418.70000000001</v>
      </c>
      <c r="G46" s="21">
        <v>163418691.38</v>
      </c>
    </row>
    <row r="47" spans="1:7" ht="17.399999999999999" customHeight="1" x14ac:dyDescent="0.3">
      <c r="A47" s="15"/>
      <c r="B47" s="24" t="s">
        <v>25</v>
      </c>
      <c r="C47" s="24"/>
      <c r="D47" s="11">
        <v>8</v>
      </c>
      <c r="E47" s="11">
        <v>4</v>
      </c>
      <c r="F47" s="18">
        <v>8424.2000000000007</v>
      </c>
      <c r="G47" s="21">
        <v>8424160.5700000003</v>
      </c>
    </row>
    <row r="48" spans="1:7" ht="17.399999999999999" customHeight="1" x14ac:dyDescent="0.3">
      <c r="A48" s="15"/>
      <c r="B48" s="33" t="s">
        <v>24</v>
      </c>
      <c r="C48" s="33"/>
      <c r="D48" s="12">
        <v>9</v>
      </c>
      <c r="E48" s="12"/>
      <c r="F48" s="18">
        <v>4426.2</v>
      </c>
      <c r="G48" s="20">
        <f>G50+G49</f>
        <v>4097941.63</v>
      </c>
    </row>
    <row r="49" spans="1:7" ht="17.399999999999999" customHeight="1" x14ac:dyDescent="0.3">
      <c r="A49" s="15"/>
      <c r="B49" s="24" t="s">
        <v>23</v>
      </c>
      <c r="C49" s="24"/>
      <c r="D49" s="11">
        <v>9</v>
      </c>
      <c r="E49" s="11">
        <v>7</v>
      </c>
      <c r="F49" s="18">
        <v>3071</v>
      </c>
      <c r="G49" s="21">
        <v>2742741.63</v>
      </c>
    </row>
    <row r="50" spans="1:7" ht="17.399999999999999" customHeight="1" x14ac:dyDescent="0.3">
      <c r="A50" s="15"/>
      <c r="B50" s="24" t="s">
        <v>22</v>
      </c>
      <c r="C50" s="24"/>
      <c r="D50" s="11">
        <v>9</v>
      </c>
      <c r="E50" s="11">
        <v>9</v>
      </c>
      <c r="F50" s="18">
        <v>1355.2</v>
      </c>
      <c r="G50" s="21">
        <v>1355200</v>
      </c>
    </row>
    <row r="51" spans="1:7" ht="17.399999999999999" customHeight="1" x14ac:dyDescent="0.3">
      <c r="A51" s="15"/>
      <c r="B51" s="33" t="s">
        <v>21</v>
      </c>
      <c r="C51" s="33"/>
      <c r="D51" s="12">
        <v>10</v>
      </c>
      <c r="E51" s="12"/>
      <c r="F51" s="18">
        <v>111396.6</v>
      </c>
      <c r="G51" s="20">
        <f>G52+G53+G54+G55</f>
        <v>110155591.74000001</v>
      </c>
    </row>
    <row r="52" spans="1:7" ht="17.399999999999999" customHeight="1" x14ac:dyDescent="0.3">
      <c r="A52" s="15"/>
      <c r="B52" s="24" t="s">
        <v>20</v>
      </c>
      <c r="C52" s="24"/>
      <c r="D52" s="11">
        <v>10</v>
      </c>
      <c r="E52" s="11">
        <v>1</v>
      </c>
      <c r="F52" s="18">
        <v>9071.4</v>
      </c>
      <c r="G52" s="21">
        <v>9071385</v>
      </c>
    </row>
    <row r="53" spans="1:7" ht="17.399999999999999" customHeight="1" x14ac:dyDescent="0.3">
      <c r="A53" s="15"/>
      <c r="B53" s="24" t="s">
        <v>19</v>
      </c>
      <c r="C53" s="24"/>
      <c r="D53" s="11">
        <v>10</v>
      </c>
      <c r="E53" s="11">
        <v>3</v>
      </c>
      <c r="F53" s="18">
        <v>7455.2</v>
      </c>
      <c r="G53" s="21">
        <v>7453606.0700000003</v>
      </c>
    </row>
    <row r="54" spans="1:7" ht="17.399999999999999" customHeight="1" x14ac:dyDescent="0.3">
      <c r="A54" s="15"/>
      <c r="B54" s="24" t="s">
        <v>18</v>
      </c>
      <c r="C54" s="24"/>
      <c r="D54" s="11">
        <v>10</v>
      </c>
      <c r="E54" s="11">
        <v>4</v>
      </c>
      <c r="F54" s="18">
        <v>79927.7</v>
      </c>
      <c r="G54" s="21">
        <v>78688252.140000001</v>
      </c>
    </row>
    <row r="55" spans="1:7" ht="17.399999999999999" customHeight="1" x14ac:dyDescent="0.3">
      <c r="A55" s="15"/>
      <c r="B55" s="24" t="s">
        <v>17</v>
      </c>
      <c r="C55" s="24"/>
      <c r="D55" s="11">
        <v>10</v>
      </c>
      <c r="E55" s="11">
        <v>6</v>
      </c>
      <c r="F55" s="18">
        <v>14942.3</v>
      </c>
      <c r="G55" s="21">
        <v>14942348.529999999</v>
      </c>
    </row>
    <row r="56" spans="1:7" ht="17.399999999999999" customHeight="1" x14ac:dyDescent="0.3">
      <c r="A56" s="15"/>
      <c r="B56" s="33" t="s">
        <v>16</v>
      </c>
      <c r="C56" s="33"/>
      <c r="D56" s="12">
        <v>11</v>
      </c>
      <c r="E56" s="12"/>
      <c r="F56" s="18">
        <v>183605.6</v>
      </c>
      <c r="G56" s="20">
        <f>G57+G58+G59+G60</f>
        <v>183600652.97999999</v>
      </c>
    </row>
    <row r="57" spans="1:7" ht="17.399999999999999" customHeight="1" x14ac:dyDescent="0.3">
      <c r="A57" s="15"/>
      <c r="B57" s="24" t="s">
        <v>15</v>
      </c>
      <c r="C57" s="24"/>
      <c r="D57" s="11">
        <v>11</v>
      </c>
      <c r="E57" s="11">
        <v>1</v>
      </c>
      <c r="F57" s="18">
        <v>166634</v>
      </c>
      <c r="G57" s="21">
        <v>166633718.15000001</v>
      </c>
    </row>
    <row r="58" spans="1:7" ht="17.399999999999999" customHeight="1" x14ac:dyDescent="0.3">
      <c r="A58" s="15"/>
      <c r="B58" s="24" t="s">
        <v>14</v>
      </c>
      <c r="C58" s="24"/>
      <c r="D58" s="11">
        <v>11</v>
      </c>
      <c r="E58" s="11">
        <v>2</v>
      </c>
      <c r="F58" s="18">
        <v>4664.6000000000004</v>
      </c>
      <c r="G58" s="21">
        <v>4659993.0999999996</v>
      </c>
    </row>
    <row r="59" spans="1:7" ht="17.399999999999999" customHeight="1" x14ac:dyDescent="0.3">
      <c r="A59" s="15"/>
      <c r="B59" s="24" t="s">
        <v>13</v>
      </c>
      <c r="C59" s="24"/>
      <c r="D59" s="11">
        <v>11</v>
      </c>
      <c r="E59" s="11">
        <v>3</v>
      </c>
      <c r="F59" s="18">
        <v>249.4</v>
      </c>
      <c r="G59" s="21">
        <v>249368.42</v>
      </c>
    </row>
    <row r="60" spans="1:7" ht="17.399999999999999" customHeight="1" x14ac:dyDescent="0.3">
      <c r="A60" s="15"/>
      <c r="B60" s="24" t="s">
        <v>12</v>
      </c>
      <c r="C60" s="24"/>
      <c r="D60" s="11">
        <v>11</v>
      </c>
      <c r="E60" s="11">
        <v>5</v>
      </c>
      <c r="F60" s="18">
        <v>12057.6</v>
      </c>
      <c r="G60" s="21">
        <v>12057573.310000001</v>
      </c>
    </row>
    <row r="61" spans="1:7" ht="17.399999999999999" customHeight="1" x14ac:dyDescent="0.3">
      <c r="A61" s="15"/>
      <c r="B61" s="33" t="s">
        <v>11</v>
      </c>
      <c r="C61" s="33"/>
      <c r="D61" s="12">
        <v>12</v>
      </c>
      <c r="E61" s="12"/>
      <c r="F61" s="18">
        <v>23311.200000000001</v>
      </c>
      <c r="G61" s="20">
        <f>G62+G63</f>
        <v>23311183.710000001</v>
      </c>
    </row>
    <row r="62" spans="1:7" ht="17.399999999999999" customHeight="1" x14ac:dyDescent="0.3">
      <c r="A62" s="15"/>
      <c r="B62" s="24" t="s">
        <v>10</v>
      </c>
      <c r="C62" s="24"/>
      <c r="D62" s="11">
        <v>12</v>
      </c>
      <c r="E62" s="11">
        <v>2</v>
      </c>
      <c r="F62" s="18">
        <v>11233.4</v>
      </c>
      <c r="G62" s="21">
        <v>11233398.710000001</v>
      </c>
    </row>
    <row r="63" spans="1:7" ht="17.399999999999999" customHeight="1" x14ac:dyDescent="0.3">
      <c r="A63" s="15"/>
      <c r="B63" s="24" t="s">
        <v>9</v>
      </c>
      <c r="C63" s="24"/>
      <c r="D63" s="11">
        <v>12</v>
      </c>
      <c r="E63" s="11">
        <v>4</v>
      </c>
      <c r="F63" s="18">
        <v>12077.8</v>
      </c>
      <c r="G63" s="21">
        <v>12077785</v>
      </c>
    </row>
    <row r="64" spans="1:7" ht="33" customHeight="1" x14ac:dyDescent="0.3">
      <c r="A64" s="15"/>
      <c r="B64" s="33" t="s">
        <v>8</v>
      </c>
      <c r="C64" s="33"/>
      <c r="D64" s="12">
        <v>13</v>
      </c>
      <c r="E64" s="12"/>
      <c r="F64" s="18">
        <v>12720</v>
      </c>
      <c r="G64" s="20">
        <f>G65</f>
        <v>12708152.02</v>
      </c>
    </row>
    <row r="65" spans="1:7" ht="34.200000000000003" customHeight="1" x14ac:dyDescent="0.3">
      <c r="A65" s="15"/>
      <c r="B65" s="24" t="s">
        <v>7</v>
      </c>
      <c r="C65" s="24"/>
      <c r="D65" s="11">
        <v>13</v>
      </c>
      <c r="E65" s="11">
        <v>1</v>
      </c>
      <c r="F65" s="18">
        <v>12720</v>
      </c>
      <c r="G65" s="21">
        <v>12708152.02</v>
      </c>
    </row>
    <row r="66" spans="1:7" ht="18.600000000000001" customHeight="1" x14ac:dyDescent="0.3">
      <c r="A66" s="10"/>
      <c r="B66" s="32" t="s">
        <v>72</v>
      </c>
      <c r="C66" s="32"/>
      <c r="D66" s="19"/>
      <c r="E66" s="19"/>
      <c r="F66" s="13">
        <v>3801228.2</v>
      </c>
      <c r="G66" s="22">
        <f>G9+G17+G19+G23+G31+G36+G39+G45++G51+G56+G61+G64+G48</f>
        <v>3774600153.4300003</v>
      </c>
    </row>
    <row r="67" spans="1:7" ht="12.75" customHeight="1" x14ac:dyDescent="0.25">
      <c r="A67" s="1"/>
      <c r="B67" s="1"/>
      <c r="C67" s="1"/>
      <c r="D67" s="1"/>
      <c r="E67" s="1"/>
      <c r="F67" s="1"/>
      <c r="G67" s="2"/>
    </row>
    <row r="68" spans="1:7" ht="409.6" hidden="1" customHeight="1" x14ac:dyDescent="0.25">
      <c r="A68" s="31" t="s">
        <v>6</v>
      </c>
      <c r="B68" s="31"/>
      <c r="C68" s="31"/>
      <c r="D68" s="5"/>
      <c r="E68" s="1"/>
      <c r="F68" s="1"/>
      <c r="G68" s="2"/>
    </row>
    <row r="69" spans="1:7" ht="409.6" hidden="1" customHeight="1" x14ac:dyDescent="0.25">
      <c r="A69" s="6"/>
      <c r="B69" s="6"/>
      <c r="C69" s="6"/>
      <c r="D69" s="5" t="s">
        <v>5</v>
      </c>
      <c r="E69" s="5"/>
      <c r="F69" s="1"/>
      <c r="G69" s="2"/>
    </row>
    <row r="70" spans="1:7" ht="409.6" hidden="1" customHeight="1" x14ac:dyDescent="0.25">
      <c r="A70" s="6"/>
      <c r="B70" s="6"/>
      <c r="C70" s="6"/>
      <c r="D70" s="3" t="s">
        <v>1</v>
      </c>
      <c r="E70" s="3"/>
      <c r="F70" s="1"/>
      <c r="G70" s="2"/>
    </row>
    <row r="71" spans="1:7" ht="409.6" hidden="1" customHeight="1" x14ac:dyDescent="0.25">
      <c r="A71" s="31" t="s">
        <v>4</v>
      </c>
      <c r="B71" s="31"/>
      <c r="C71" s="31"/>
      <c r="D71" s="5"/>
      <c r="E71" s="4"/>
      <c r="F71" s="1"/>
      <c r="G71" s="2"/>
    </row>
    <row r="72" spans="1:7" ht="409.6" hidden="1" customHeight="1" x14ac:dyDescent="0.25">
      <c r="A72" s="4"/>
      <c r="B72" s="4"/>
      <c r="C72" s="4"/>
      <c r="D72" s="5" t="s">
        <v>3</v>
      </c>
      <c r="E72" s="5"/>
      <c r="F72" s="1"/>
      <c r="G72" s="2"/>
    </row>
    <row r="73" spans="1:7" ht="409.6" hidden="1" customHeight="1" x14ac:dyDescent="0.25">
      <c r="A73" s="4" t="s">
        <v>2</v>
      </c>
      <c r="B73" s="4"/>
      <c r="C73" s="4"/>
      <c r="D73" s="3" t="s">
        <v>1</v>
      </c>
      <c r="E73" s="3"/>
      <c r="F73" s="1"/>
      <c r="G73" s="2"/>
    </row>
    <row r="74" spans="1:7" ht="12.75" customHeight="1" x14ac:dyDescent="0.25">
      <c r="A74" s="1" t="s">
        <v>0</v>
      </c>
      <c r="B74" s="1"/>
      <c r="C74" s="1"/>
      <c r="D74" s="1"/>
      <c r="E74" s="1"/>
      <c r="F74" s="1"/>
      <c r="G74" s="1"/>
    </row>
  </sheetData>
  <mergeCells count="68">
    <mergeCell ref="C1:G1"/>
    <mergeCell ref="B52:C52"/>
    <mergeCell ref="B60:C60"/>
    <mergeCell ref="B62:C62"/>
    <mergeCell ref="B63:C63"/>
    <mergeCell ref="B26:C26"/>
    <mergeCell ref="B27:C27"/>
    <mergeCell ref="B28:C28"/>
    <mergeCell ref="B29:C29"/>
    <mergeCell ref="B30:C30"/>
    <mergeCell ref="B10:C10"/>
    <mergeCell ref="B11:C11"/>
    <mergeCell ref="B12:C12"/>
    <mergeCell ref="B13:C13"/>
    <mergeCell ref="B14:C14"/>
    <mergeCell ref="B15:C15"/>
    <mergeCell ref="B65:C65"/>
    <mergeCell ref="B53:C53"/>
    <mergeCell ref="B54:C54"/>
    <mergeCell ref="B55:C55"/>
    <mergeCell ref="B57:C57"/>
    <mergeCell ref="B58:C58"/>
    <mergeCell ref="B59:C59"/>
    <mergeCell ref="B61:C61"/>
    <mergeCell ref="B64:C64"/>
    <mergeCell ref="B56:C56"/>
    <mergeCell ref="B37:C37"/>
    <mergeCell ref="B38:C38"/>
    <mergeCell ref="B40:C40"/>
    <mergeCell ref="B41:C41"/>
    <mergeCell ref="B42:C42"/>
    <mergeCell ref="B43:C43"/>
    <mergeCell ref="B44:C44"/>
    <mergeCell ref="B46:C46"/>
    <mergeCell ref="B47:C47"/>
    <mergeCell ref="B49:C49"/>
    <mergeCell ref="B50:C50"/>
    <mergeCell ref="B8:C8"/>
    <mergeCell ref="B3:G3"/>
    <mergeCell ref="A68:C68"/>
    <mergeCell ref="A71:C71"/>
    <mergeCell ref="B66:C66"/>
    <mergeCell ref="B9:C9"/>
    <mergeCell ref="B17:C17"/>
    <mergeCell ref="B19:C19"/>
    <mergeCell ref="B23:C23"/>
    <mergeCell ref="B31:C31"/>
    <mergeCell ref="B36:C36"/>
    <mergeCell ref="B39:C39"/>
    <mergeCell ref="B45:C45"/>
    <mergeCell ref="B48:C48"/>
    <mergeCell ref="B51:C51"/>
    <mergeCell ref="B35:C35"/>
    <mergeCell ref="A2:G2"/>
    <mergeCell ref="B6:C7"/>
    <mergeCell ref="D6:E6"/>
    <mergeCell ref="F6:F7"/>
    <mergeCell ref="G6:G7"/>
    <mergeCell ref="B24:C24"/>
    <mergeCell ref="B25:C25"/>
    <mergeCell ref="B32:C32"/>
    <mergeCell ref="B33:C33"/>
    <mergeCell ref="B34:C34"/>
    <mergeCell ref="B16:C16"/>
    <mergeCell ref="B18:C18"/>
    <mergeCell ref="B20:C20"/>
    <mergeCell ref="B21:C21"/>
    <mergeCell ref="B22:C22"/>
  </mergeCells>
  <pageMargins left="0.39370078740157483" right="0.39370078740157483" top="0.98425196850393704" bottom="0.98425196850393704" header="0.51181102362204722" footer="0.51181102362204722"/>
  <pageSetup paperSize="9" scale="99" firstPageNumber="12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Киосова Елена Сергеевна</cp:lastModifiedBy>
  <cp:lastPrinted>2022-03-29T10:05:47Z</cp:lastPrinted>
  <dcterms:created xsi:type="dcterms:W3CDTF">2022-02-18T09:11:09Z</dcterms:created>
  <dcterms:modified xsi:type="dcterms:W3CDTF">2022-04-28T05:37:06Z</dcterms:modified>
</cp:coreProperties>
</file>